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<sst xmlns="http://schemas.openxmlformats.org/spreadsheetml/2006/main" count="615" uniqueCount="350">
  <si>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</si>
  <si>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</si>
  <si>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</si>
  <si>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</si>
  <si>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</si>
  <si>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</si>
  <si>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</si>
  <si>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</si>
  <si>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</si>
  <si>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</si>
  <si>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</si>
  <si>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</si>
  <si>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</si>
  <si>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</si>
  <si>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</si>
  <si>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</si>
  <si>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</si>
  <si>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</si>
  <si>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</si>
  <si>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</si>
  <si>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</si>
  <si>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</si>
  <si>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</si>
  <si>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</si>
  <si>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</si>
  <si>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</si>
  <si>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</si>
  <si>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</si>
  <si>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</si>
  <si>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</si>
  <si>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</si>
  <si>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</si>
  <si>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</si>
  <si>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</si>
  <si>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</si>
  <si>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</si>
  <si>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</si>
  <si>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</si>
  <si>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</si>
  <si>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</si>
  <si>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</si>
  <si>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</si>
  <si>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</si>
  <si>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</si>
  <si>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</si>
  <si>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</si>
  <si>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</si>
  <si>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</si>
  <si>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</si>
  <si>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</si>
  <si>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</si>
  <si>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</si>
  <si>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</si>
  <si>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</si>
  <si>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</si>
  <si>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</si>
  <si>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</si>
  <si>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</si>
  <si>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</si>
  <si>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</si>
  <si>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</si>
  <si>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</si>
  <si>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</si>
  <si>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</si>
  <si>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</si>
  <si>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</si>
  <si>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</si>
  <si>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</si>
  <si>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</si>
  <si>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</si>
  <si>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</si>
  <si>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</si>
  <si>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</si>
  <si>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</si>
  <si>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</si>
  <si>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</si>
  <si>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</si>
  <si>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</si>
  <si>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</si>
  <si>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</si>
  <si>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</si>
  <si>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</si>
  <si>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</si>
  <si>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</si>
  <si>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</si>
  <si>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</si>
  <si>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</si>
  <si>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</si>
  <si>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</si>
  <si>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</si>
  <si>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</si>
  <si>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</si>
  <si>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</si>
  <si>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</si>
  <si>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</si>
  <si>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</si>
  <si>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</si>
  <si>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</si>
  <si>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</si>
  <si>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</si>
  <si>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</si>
  <si>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</si>
  <si>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</si>
  <si>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</si>
  <si>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</si>
  <si>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</si>
  <si>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</si>
  <si>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</si>
  <si>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</si>
  <si>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</si>
  <si>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</si>
  <si>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</si>
  <si>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</si>
  <si>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</si>
  <si>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</si>
  <si>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</si>
  <si>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</si>
  <si>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</si>
  <si>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</si>
  <si>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</si>
  <si>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</si>
  <si>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</si>
  <si>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</si>
  <si>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</si>
  <si>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</si>
  <si>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</si>
  <si>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</si>
  <si>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</si>
  <si>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</si>
  <si>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</si>
  <si>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</si>
  <si>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</si>
  <si>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</si>
  <si>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</si>
  <si>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</si>
  <si>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</si>
  <si>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</si>
  <si>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</si>
  <si>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</si>
  <si>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</si>
  <si>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</si>
  <si>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</si>
  <si>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</si>
  <si>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</si>
  <si>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</si>
  <si>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</si>
  <si>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</si>
  <si>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</si>
  <si>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</si>
  <si>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</si>
  <si>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</si>
  <si>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</si>
  <si>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</si>
  <si>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</si>
  <si>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</si>
  <si>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</si>
  <si>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</si>
  <si>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</si>
  <si>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</si>
  <si>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</si>
  <si>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</si>
  <si>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</si>
  <si>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</si>
  <si>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</si>
  <si>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</si>
  <si>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</si>
  <si>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</si>
  <si>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</si>
  <si>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</si>
  <si>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</si>
  <si>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</si>
  <si>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</si>
  <si>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</si>
  <si>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</si>
  <si>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</si>
  <si>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</si>
  <si>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</si>
  <si>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</si>
  <si>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</si>
  <si>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</si>
  <si>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</si>
  <si>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</si>
  <si>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</si>
  <si>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</si>
  <si>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</si>
  <si>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</si>
  <si>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</si>
  <si>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</si>
  <si>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</si>
  <si>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</si>
  <si>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</si>
  <si>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</si>
  <si>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</si>
  <si>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</si>
  <si>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</si>
  <si>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</si>
  <si>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</si>
  <si>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</si>
  <si>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</si>
  <si>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</si>
  <si>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</si>
  <si>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</si>
  <si>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</si>
  <si>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</si>
  <si>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</si>
  <si>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</si>
  <si>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</si>
  <si>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</si>
  <si>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</si>
  <si>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</si>
  <si>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</si>
  <si>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</si>
  <si>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</si>
  <si>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</si>
  <si>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</si>
  <si>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</si>
  <si>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</si>
  <si>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</si>
  <si>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</si>
  <si>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</si>
  <si>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</si>
  <si>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</si>
  <si>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</si>
  <si>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</si>
  <si>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</si>
  <si>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</si>
  <si>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</si>
  <si>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</si>
  <si>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</si>
  <si>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</si>
  <si>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</si>
  <si>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</si>
  <si>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</si>
  <si>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</si>
  <si>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</si>
  <si>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</si>
  <si>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</si>
  <si>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</si>
  <si>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</si>
  <si>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</si>
  <si>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</si>
  <si>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</si>
  <si>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</si>
  <si>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</si>
  <si>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</si>
  <si>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</si>
  <si>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</si>
  <si>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</si>
  <si>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</si>
  <si>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</si>
  <si>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</si>
  <si>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</si>
  <si>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</si>
  <si>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</si>
  <si>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</si>
  <si>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</si>
  <si>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</si>
  <si>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</si>
  <si>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</si>
  <si>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</si>
  <si>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</si>
  <si>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</si>
  <si>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</si>
  <si>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</si>
  <si>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</si>
  <si>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</si>
  <si>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</si>
  <si>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</si>
  <si>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</si>
  <si>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</si>
  <si>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</si>
  <si>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</si>
  <si>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</si>
  <si>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</si>
  <si>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</si>
  <si>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</si>
  <si>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</si>
  <si>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</si>
  <si>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</si>
  <si>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</si>
  <si>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</si>
  <si>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</si>
  <si>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</si>
  <si>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</si>
  <si>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</si>
  <si>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</si>
  <si>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</si>
  <si>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</si>
  <si>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</si>
  <si>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</si>
  <si>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</si>
  <si>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</si>
  <si>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</si>
  <si>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</si>
  <si>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</si>
  <si>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</si>
  <si>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</si>
  <si>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</si>
  <si>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</si>
  <si>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</si>
  <si>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</si>
  <si>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</si>
  <si>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</si>
  <si>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</si>
  <si>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</si>
  <si>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</si>
  <si>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</si>
  <si>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</si>
  <si>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</si>
  <si>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</si>
  <si>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</si>
  <si>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</si>
  <si>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</si>
  <si>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</si>
  <si>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</si>
  <si>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</si>
  <si>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</si>
  <si>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</si>
  <si>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</si>
  <si>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</si>
  <si>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</si>
  <si>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</si>
  <si>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</si>
  <si>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</si>
  <si>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</si>
  <si>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</si>
  <si>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</si>
  <si>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</si>
  <si>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</si>
  <si>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</si>
  <si>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</si>
  <si>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</si>
  <si>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</si>
  <si>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</si>
  <si>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</si>
  <si>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</si>
  <si>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</si>
  <si>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</si>
  <si>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</si>
  <si>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</si>
  <si>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</si>
  <si>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</si>
  <si>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</si>
  <si>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</si>
  <si>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</si>
  <si>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P_Нр_ТП_388</t>
  </si>
  <si>
    <t>Построение интеллектуальной системы учета электрической энергии в рамках 522-ФЗ ТП-388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</si>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</sst>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2.4063667899999999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2.0053056599999999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P_Нр_ТП_388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ТП-388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P_Нр_ТП_388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ТП-388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P_Нр_ТП_388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ТП-388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P_Нр_ТП_388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ТП-388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P_Нр_ТП_388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ТП-388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2.4063667899999999</v>
      </c>
      <c r="E24" s="214"/>
      <c r="F24" s="214"/>
      <c r="G24" s="213"/>
      <c r="H24" s="213"/>
      <c r="I24" s="213"/>
      <c r="J24" s="213"/>
      <c r="K24" s="213"/>
      <c r="L24" s="213">
        <v>1.9250934319999999</v>
      </c>
      <c r="M24" s="213"/>
      <c r="N24" s="213">
        <v>1.92509343</v>
      </c>
      <c r="O24" s="213"/>
      <c r="P24" s="213">
        <v>0.78175714800000007</v>
      </c>
      <c r="Q24" s="213"/>
      <c r="R24" s="213">
        <v>0.48127335999999998</v>
      </c>
      <c r="S24" s="213">
        <v>0</v>
      </c>
      <c r="T24" s="213">
        <f>H24+L24+P24</f>
        <v>2.7068505800000002</v>
      </c>
      <c r="U24" s="213">
        <f>J24+N24+R24+F24+V24</f>
        <v>2.4063667899999999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2.4063667899999999</v>
      </c>
      <c r="E27" s="215"/>
      <c r="F27" s="215"/>
      <c r="G27" s="215"/>
      <c r="H27" s="215"/>
      <c r="I27" s="215"/>
      <c r="J27" s="215"/>
      <c r="K27" s="215"/>
      <c r="L27" s="215">
        <v>1.9250934319999999</v>
      </c>
      <c r="M27" s="215"/>
      <c r="N27" s="215">
        <v>1.92509343</v>
      </c>
      <c r="O27" s="215"/>
      <c r="P27" s="215">
        <v>0.78175714800000007</v>
      </c>
      <c r="Q27" s="215"/>
      <c r="R27" s="215">
        <v>0.48127335999999998</v>
      </c>
      <c r="S27" s="215">
        <v>0</v>
      </c>
      <c r="T27" s="215">
        <f t="shared" si="0"/>
        <v>2.7068505800000002</v>
      </c>
      <c r="U27" s="215">
        <f t="shared" si="2"/>
        <v>2.4063667899999999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2.0053056599999999</v>
      </c>
      <c r="E30" s="213"/>
      <c r="F30" s="213"/>
      <c r="G30" s="215"/>
      <c r="H30" s="215"/>
      <c r="I30" s="215"/>
      <c r="J30" s="215"/>
      <c r="K30" s="215"/>
      <c r="L30" s="215">
        <v>2.255708816666667</v>
      </c>
      <c r="M30" s="215"/>
      <c r="N30" s="215">
        <v>2.0053056599999999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2.255708816666667</v>
      </c>
      <c r="U30" s="213">
        <f>J30+N30+R30+F30+V30</f>
        <v>2.0053056599999999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2.0053056599999999</v>
      </c>
      <c r="E52" s="215"/>
      <c r="F52" s="215"/>
      <c r="G52" s="215"/>
      <c r="H52" s="215"/>
      <c r="I52" s="215"/>
      <c r="J52" s="215"/>
      <c r="K52" s="215"/>
      <c r="L52" s="215">
        <v>2.255708816666667</v>
      </c>
      <c r="M52" s="215"/>
      <c r="N52" s="215">
        <v>2.0053056599999999</v>
      </c>
      <c r="O52" s="215"/>
      <c r="P52" s="215"/>
      <c r="Q52" s="215"/>
      <c r="R52" s="215">
        <v>0</v>
      </c>
      <c r="S52" s="215">
        <v>0</v>
      </c>
      <c r="T52" s="215">
        <f t="shared" si="0"/>
        <v>2.255708816666667</v>
      </c>
      <c r="U52" s="215">
        <f t="shared" ref="U52:U57" si="8">J52+N52+R52</f>
        <v>2.0053056599999999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P_Нр_ТП_388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ТП-388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ТП-388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2.4063667899999999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2.4063667899999999</v>
      </c>
    </row>
    <row r="36" spans="1:2" ht="16.5" thickBot="1" x14ac:dyDescent="0.3">
      <c r="A36" s="97" t="s">
        <v>167</v>
      </c>
      <c r="B36" s="217">
        <f>'3.4. Паспорт фин осв ввод'!U30*1.18</f>
        <v>2.3662606787999998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2.4063667899999999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2.3662606787999998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2026-08-05T08:35:05Z</dcterms:modified>
</cp:coreProperties>
</file>